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2855E6AB-BAA9-4842-9EC6-E4E8F84EA444}" xr6:coauthVersionLast="46" xr6:coauthVersionMax="46" xr10:uidLastSave="{00000000-0000-0000-0000-000000000000}"/>
  <bookViews>
    <workbookView xWindow="5040" yWindow="120" windowWidth="21600" windowHeight="14505" tabRatio="763" xr2:uid="{00000000-000D-0000-FFFF-FFFF00000000}"/>
  </bookViews>
  <sheets>
    <sheet name="Ajustement XL Variable" sheetId="17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'Ajustement XL Variable'!$A$1:$G$58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17" l="1"/>
  <c r="E35" i="17"/>
  <c r="E40" i="17" s="1"/>
  <c r="C43" i="17" s="1"/>
  <c r="E44" i="17" l="1"/>
  <c r="E48" i="17" s="1"/>
  <c r="G48" i="17" s="1"/>
</calcChain>
</file>

<file path=xl/sharedStrings.xml><?xml version="1.0" encoding="utf-8"?>
<sst xmlns="http://schemas.openxmlformats.org/spreadsheetml/2006/main" count="62" uniqueCount="59">
  <si>
    <t>Blume Assurance</t>
  </si>
  <si>
    <t>Ref. Unique (LEI/DUNS)</t>
  </si>
  <si>
    <t>EUR</t>
  </si>
  <si>
    <t>100/75</t>
  </si>
  <si>
    <t>x</t>
  </si>
  <si>
    <t>=</t>
  </si>
  <si>
    <t>Auto</t>
  </si>
  <si>
    <t>Variable</t>
  </si>
  <si>
    <t xml:space="preserve">Total </t>
  </si>
  <si>
    <t>307MRC-2016-461</t>
  </si>
  <si>
    <t>307M-2016-461</t>
  </si>
  <si>
    <t>Réassurance Jardin</t>
  </si>
  <si>
    <t>Fields in Green: Message relevant: ACORD Version 2016-10</t>
  </si>
  <si>
    <t>Cedente (nombre)</t>
  </si>
  <si>
    <t>Cedente (código)</t>
  </si>
  <si>
    <t>Reasegurador (código)</t>
  </si>
  <si>
    <t>Referencia del programa (código)</t>
  </si>
  <si>
    <t>Seccíon contractual (nombre)</t>
  </si>
  <si>
    <t>Referencia de la seccíon ( código)</t>
  </si>
  <si>
    <t>Reasegurador (nombre)</t>
  </si>
  <si>
    <t>Ramo:</t>
  </si>
  <si>
    <t>Limite:</t>
  </si>
  <si>
    <t>Prioridad</t>
  </si>
  <si>
    <t>Referencia contable</t>
  </si>
  <si>
    <t>Período contable</t>
  </si>
  <si>
    <t>Descripción</t>
  </si>
  <si>
    <t xml:space="preserve">Minima: </t>
  </si>
  <si>
    <t>Maxima:</t>
  </si>
  <si>
    <t>Participacion Reasegurador</t>
  </si>
  <si>
    <t>Cálculo de primas</t>
  </si>
  <si>
    <t xml:space="preserve">Fecha de emision: </t>
  </si>
  <si>
    <t>Moneda</t>
  </si>
  <si>
    <t>Siniestros pagados 100%</t>
  </si>
  <si>
    <t>Siniestros pendientes 100%</t>
  </si>
  <si>
    <t>Ajuste de prima</t>
  </si>
  <si>
    <t>09 - Premium Adjustment Calculation (variable)</t>
  </si>
  <si>
    <t>Prima mínima</t>
  </si>
  <si>
    <t>Coeficiente de ajuste</t>
  </si>
  <si>
    <t>Método contable</t>
  </si>
  <si>
    <t>Tasa de ajuste</t>
  </si>
  <si>
    <t>GNPI</t>
  </si>
  <si>
    <t>Siniestralidad total</t>
  </si>
  <si>
    <t>Prima de depósito ya pagada</t>
  </si>
  <si>
    <t>Atención: Ajuste de prima = Maximo (entre prima ajustada y prima minima y de deposito) - prime provisional</t>
  </si>
  <si>
    <t>Ajuste de prima Contrato No Proporcional con tasa variable</t>
  </si>
  <si>
    <t>Fecha de vencimiento del ejercicio</t>
  </si>
  <si>
    <t>Fecha de inicio del ejercicio</t>
  </si>
  <si>
    <t>Auto/RC - XL - Ramo 1 - 2016</t>
  </si>
  <si>
    <t>Prima ajustada</t>
  </si>
  <si>
    <t>01.01.2016 a 31.12.2016</t>
  </si>
  <si>
    <t>Año de imputación</t>
  </si>
  <si>
    <t>Tipo de tasa de ajuste</t>
  </si>
  <si>
    <t>Tasa a aplicar</t>
  </si>
  <si>
    <t>Total a pagar (por el emisor/ al emisor)</t>
  </si>
  <si>
    <t>Nombre del programa</t>
  </si>
  <si>
    <t>Nombre del contrato cedente</t>
  </si>
  <si>
    <t>Referencia del contrato cedente (código)</t>
  </si>
  <si>
    <t>Corredor (nombre)</t>
  </si>
  <si>
    <t>Corredor (código)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</si>
</sst>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u val="singleAccounting"/>
      <sz val="11"/>
      <name val="SwissReSans"/>
      <family val="2"/>
    </font>
    <font>
      <b/>
      <sz val="11"/>
      <color rgb="FFFF0000"/>
      <name val="SwissReSans"/>
      <family val="2"/>
    </font>
    <font>
      <i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40" fontId="3" fillId="0" borderId="0" xfId="0" applyNumberFormat="1" applyFont="1" applyBorder="1"/>
    <xf numFmtId="0" fontId="3" fillId="0" borderId="0" xfId="0" applyNumberFormat="1" applyFont="1" applyBorder="1"/>
    <xf numFmtId="40" fontId="4" fillId="0" borderId="0" xfId="0" applyNumberFormat="1" applyFont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4" fillId="0" borderId="11" xfId="0" applyFont="1" applyFill="1" applyBorder="1" applyAlignment="1"/>
    <xf numFmtId="0" fontId="3" fillId="0" borderId="11" xfId="0" applyFont="1" applyBorder="1" applyAlignment="1"/>
    <xf numFmtId="0" fontId="3" fillId="0" borderId="13" xfId="0" applyFont="1" applyFill="1" applyBorder="1" applyAlignment="1"/>
    <xf numFmtId="0" fontId="3" fillId="0" borderId="16" xfId="0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3" fillId="0" borderId="0" xfId="0" applyFont="1"/>
    <xf numFmtId="0" fontId="6" fillId="0" borderId="11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164" fontId="7" fillId="0" borderId="0" xfId="1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0" fontId="3" fillId="0" borderId="0" xfId="2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 applyAlignment="1"/>
    <xf numFmtId="0" fontId="3" fillId="2" borderId="2" xfId="0" applyFont="1" applyFill="1" applyBorder="1"/>
    <xf numFmtId="0" fontId="3" fillId="2" borderId="7" xfId="0" applyFont="1" applyFill="1" applyBorder="1"/>
    <xf numFmtId="0" fontId="3" fillId="2" borderId="0" xfId="0" applyFont="1" applyFill="1" applyBorder="1" applyAlignment="1"/>
    <xf numFmtId="0" fontId="3" fillId="2" borderId="6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12" xfId="0" applyFont="1" applyBorder="1"/>
    <xf numFmtId="9" fontId="3" fillId="0" borderId="0" xfId="0" applyNumberFormat="1" applyFont="1" applyBorder="1" applyAlignment="1">
      <alignment horizontal="left"/>
    </xf>
    <xf numFmtId="10" fontId="3" fillId="0" borderId="12" xfId="0" applyNumberFormat="1" applyFont="1" applyBorder="1" applyAlignment="1">
      <alignment horizontal="left"/>
    </xf>
    <xf numFmtId="10" fontId="3" fillId="0" borderId="0" xfId="0" applyNumberFormat="1" applyFont="1" applyBorder="1" applyAlignment="1">
      <alignment horizontal="left"/>
    </xf>
    <xf numFmtId="40" fontId="3" fillId="0" borderId="12" xfId="0" applyNumberFormat="1" applyFont="1" applyBorder="1"/>
    <xf numFmtId="0" fontId="3" fillId="0" borderId="16" xfId="0" applyFont="1" applyBorder="1" applyAlignment="1">
      <alignment horizontal="left"/>
    </xf>
    <xf numFmtId="40" fontId="3" fillId="0" borderId="16" xfId="0" applyNumberFormat="1" applyFont="1" applyBorder="1"/>
    <xf numFmtId="0" fontId="3" fillId="0" borderId="14" xfId="0" applyFont="1" applyBorder="1"/>
    <xf numFmtId="164" fontId="3" fillId="0" borderId="0" xfId="1" applyFont="1" applyBorder="1" applyAlignment="1">
      <alignment vertical="top"/>
    </xf>
    <xf numFmtId="40" fontId="3" fillId="0" borderId="12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 vertical="top"/>
    </xf>
    <xf numFmtId="10" fontId="3" fillId="0" borderId="0" xfId="0" applyNumberFormat="1" applyFont="1" applyBorder="1" applyAlignment="1">
      <alignment horizontal="left" vertical="top"/>
    </xf>
    <xf numFmtId="164" fontId="3" fillId="0" borderId="0" xfId="1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8" fillId="0" borderId="0" xfId="0" applyFont="1"/>
    <xf numFmtId="0" fontId="0" fillId="3" borderId="0" xfId="0" applyFill="1"/>
    <xf numFmtId="14" fontId="0" fillId="3" borderId="0" xfId="0" applyNumberFormat="1" applyFill="1"/>
    <xf numFmtId="40" fontId="3" fillId="0" borderId="0" xfId="0" applyNumberFormat="1" applyFont="1" applyFill="1" applyBorder="1"/>
    <xf numFmtId="164" fontId="3" fillId="4" borderId="0" xfId="0" applyNumberFormat="1" applyFont="1" applyFill="1" applyBorder="1" applyAlignment="1">
      <alignment horizontal="left"/>
    </xf>
    <xf numFmtId="9" fontId="0" fillId="3" borderId="0" xfId="0" applyNumberFormat="1" applyFill="1" applyBorder="1" applyAlignment="1">
      <alignment horizontal="center"/>
    </xf>
    <xf numFmtId="4" fontId="3" fillId="3" borderId="12" xfId="0" applyNumberFormat="1" applyFont="1" applyFill="1" applyBorder="1"/>
    <xf numFmtId="40" fontId="3" fillId="3" borderId="12" xfId="0" applyNumberFormat="1" applyFont="1" applyFill="1" applyBorder="1"/>
    <xf numFmtId="0" fontId="3" fillId="3" borderId="0" xfId="0" applyFont="1" applyFill="1"/>
    <xf numFmtId="0" fontId="0" fillId="3" borderId="0" xfId="0" applyFill="1" applyBorder="1"/>
    <xf numFmtId="0" fontId="0" fillId="3" borderId="4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1" xfId="0" applyFill="1" applyBorder="1"/>
    <xf numFmtId="0" fontId="0" fillId="3" borderId="3" xfId="0" applyFill="1" applyBorder="1"/>
    <xf numFmtId="0" fontId="3" fillId="2" borderId="3" xfId="0" applyFont="1" applyFill="1" applyBorder="1"/>
    <xf numFmtId="0" fontId="3" fillId="3" borderId="3" xfId="0" applyFont="1" applyFill="1" applyBorder="1"/>
    <xf numFmtId="0" fontId="3" fillId="2" borderId="0" xfId="0" applyFont="1" applyFill="1"/>
    <xf numFmtId="0" fontId="3" fillId="3" borderId="0" xfId="0" applyFont="1" applyFill="1" applyAlignment="1">
      <alignment horizontal="left"/>
    </xf>
    <xf numFmtId="0" fontId="0" fillId="2" borderId="0" xfId="0" applyFill="1"/>
    <xf numFmtId="0" fontId="3" fillId="3" borderId="11" xfId="0" applyFont="1" applyFill="1" applyBorder="1"/>
    <xf numFmtId="0" fontId="3" fillId="0" borderId="11" xfId="0" applyFont="1" applyBorder="1"/>
    <xf numFmtId="0" fontId="1" fillId="0" borderId="0" xfId="0" applyFont="1"/>
    <xf numFmtId="0" fontId="9" fillId="0" borderId="0" xfId="0" applyFont="1"/>
    <xf numFmtId="40" fontId="4" fillId="0" borderId="0" xfId="0" applyNumberFormat="1" applyFont="1" applyFill="1" applyBorder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0" fontId="3" fillId="0" borderId="0" xfId="2" applyNumberFormat="1" applyFont="1" applyBorder="1" applyAlignment="1">
      <alignment horizontal="center" vertical="top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4"/>
  <sheetViews>
    <sheetView tabSelected="1" zoomScale="80" zoomScaleNormal="80" workbookViewId="0">
      <selection activeCell="F5" sqref="F5"/>
    </sheetView>
  </sheetViews>
  <sheetFormatPr defaultColWidth="9" defaultRowHeight="14.25" x14ac:dyDescent="0.2"/>
  <cols>
    <col min="1" max="1" width="27.21875" customWidth="1"/>
    <col min="2" max="2" width="11.21875" customWidth="1"/>
    <col min="3" max="3" width="14.109375" customWidth="1"/>
    <col min="4" max="4" width="10.88671875" customWidth="1"/>
    <col min="5" max="5" width="21.77734375" customWidth="1"/>
    <col min="6" max="6" width="34.33203125" customWidth="1"/>
    <col min="7" max="7" width="24.109375" customWidth="1"/>
    <col min="8" max="8" width="4.33203125" customWidth="1"/>
    <col min="9" max="9" width="25.88671875" customWidth="1"/>
  </cols>
  <sheetData>
    <row r="2" spans="1:8" x14ac:dyDescent="0.2">
      <c r="A2" s="95" t="s">
        <v>35</v>
      </c>
      <c r="B2" s="26"/>
      <c r="C2" s="26"/>
      <c r="D2" s="26"/>
      <c r="E2" s="26"/>
      <c r="F2" s="26"/>
      <c r="G2" s="26"/>
      <c r="H2" s="26"/>
    </row>
    <row r="3" spans="1:8" x14ac:dyDescent="0.2">
      <c r="A3" s="98"/>
      <c r="B3" s="98"/>
      <c r="C3" s="98"/>
      <c r="D3" s="98"/>
      <c r="E3" s="98"/>
      <c r="F3" s="98"/>
      <c r="G3" s="98"/>
      <c r="H3" s="26"/>
    </row>
    <row r="4" spans="1:8" x14ac:dyDescent="0.2">
      <c r="A4" s="105" t="s">
        <v>44</v>
      </c>
      <c r="B4" s="105"/>
      <c r="C4" s="105"/>
      <c r="D4" s="105"/>
      <c r="E4" s="105"/>
      <c r="F4" s="26"/>
      <c r="G4" s="26"/>
      <c r="H4" s="26"/>
    </row>
    <row r="5" spans="1:8" ht="19.5" x14ac:dyDescent="0.25">
      <c r="A5" s="105"/>
      <c r="B5" s="105"/>
      <c r="C5" s="105"/>
      <c r="D5" s="105"/>
      <c r="E5" s="105"/>
      <c r="F5" s="1"/>
      <c r="G5" s="75" t="s">
        <v>30</v>
      </c>
      <c r="H5" s="26"/>
    </row>
    <row r="6" spans="1:8" ht="19.5" x14ac:dyDescent="0.25">
      <c r="A6" s="1"/>
      <c r="B6" s="1"/>
      <c r="C6" s="4"/>
      <c r="D6" s="4"/>
      <c r="E6" s="4"/>
      <c r="F6" s="40"/>
      <c r="G6" s="76">
        <v>42737</v>
      </c>
      <c r="H6" s="26"/>
    </row>
    <row r="7" spans="1:8" ht="15" thickBot="1" x14ac:dyDescent="0.25">
      <c r="A7" s="44"/>
      <c r="B7" s="44"/>
      <c r="C7" s="45"/>
      <c r="D7" s="45"/>
      <c r="E7" s="45"/>
      <c r="F7" s="26"/>
      <c r="G7" s="74"/>
      <c r="H7" s="26"/>
    </row>
    <row r="8" spans="1:8" x14ac:dyDescent="0.2">
      <c r="A8" s="86" t="s">
        <v>13</v>
      </c>
      <c r="B8" s="46"/>
      <c r="C8" s="68" t="s">
        <v>0</v>
      </c>
      <c r="D8" s="68"/>
      <c r="E8" s="68"/>
      <c r="F8" s="47"/>
      <c r="G8" s="48"/>
      <c r="H8" s="26"/>
    </row>
    <row r="9" spans="1:8" x14ac:dyDescent="0.2">
      <c r="A9" s="87" t="s">
        <v>14</v>
      </c>
      <c r="B9" s="49"/>
      <c r="C9" s="69" t="s">
        <v>1</v>
      </c>
      <c r="D9" s="69"/>
      <c r="E9" s="69"/>
      <c r="F9" s="7"/>
      <c r="G9" s="15"/>
      <c r="H9" s="26"/>
    </row>
    <row r="10" spans="1:8" x14ac:dyDescent="0.2">
      <c r="A10" s="87" t="s">
        <v>19</v>
      </c>
      <c r="B10" s="49"/>
      <c r="C10" s="69" t="s">
        <v>11</v>
      </c>
      <c r="D10" s="83"/>
      <c r="E10" s="83"/>
      <c r="F10" s="70" t="s">
        <v>31</v>
      </c>
      <c r="G10" s="71" t="s">
        <v>2</v>
      </c>
      <c r="H10" s="26"/>
    </row>
    <row r="11" spans="1:8" x14ac:dyDescent="0.2">
      <c r="A11" s="87" t="s">
        <v>15</v>
      </c>
      <c r="B11" s="49"/>
      <c r="C11" s="69" t="s">
        <v>1</v>
      </c>
      <c r="D11" s="83"/>
      <c r="E11" s="83"/>
      <c r="F11" s="85" t="s">
        <v>23</v>
      </c>
      <c r="G11" s="84">
        <v>98747</v>
      </c>
      <c r="H11" s="26"/>
    </row>
    <row r="12" spans="1:8" x14ac:dyDescent="0.2">
      <c r="A12" s="87" t="s">
        <v>57</v>
      </c>
      <c r="B12" s="49"/>
      <c r="C12" s="69"/>
      <c r="D12" s="83"/>
      <c r="E12" s="83"/>
      <c r="F12" s="90" t="s">
        <v>38</v>
      </c>
      <c r="G12" s="15" t="s">
        <v>50</v>
      </c>
      <c r="H12" s="26"/>
    </row>
    <row r="13" spans="1:8" x14ac:dyDescent="0.2">
      <c r="A13" s="87" t="s">
        <v>58</v>
      </c>
      <c r="B13" s="49"/>
      <c r="C13" s="69"/>
      <c r="D13" s="83"/>
      <c r="E13" s="83"/>
      <c r="F13" s="85" t="s">
        <v>24</v>
      </c>
      <c r="G13" s="72" t="s">
        <v>49</v>
      </c>
      <c r="H13" s="26"/>
    </row>
    <row r="14" spans="1:8" x14ac:dyDescent="0.2">
      <c r="A14" s="23" t="s">
        <v>54</v>
      </c>
      <c r="B14" s="49"/>
      <c r="C14" s="6"/>
      <c r="D14" s="6"/>
      <c r="E14" s="6"/>
      <c r="F14" s="91" t="s">
        <v>46</v>
      </c>
      <c r="G14" s="73">
        <v>42370</v>
      </c>
      <c r="H14" s="26"/>
    </row>
    <row r="15" spans="1:8" x14ac:dyDescent="0.2">
      <c r="A15" s="23" t="s">
        <v>16</v>
      </c>
      <c r="B15" s="49"/>
      <c r="C15" s="6"/>
      <c r="D15" s="6"/>
      <c r="E15" s="6"/>
      <c r="F15" s="91" t="s">
        <v>45</v>
      </c>
      <c r="G15" s="73">
        <v>42735</v>
      </c>
      <c r="H15" s="26"/>
    </row>
    <row r="16" spans="1:8" x14ac:dyDescent="0.2">
      <c r="A16" s="89" t="s">
        <v>55</v>
      </c>
      <c r="B16" s="49"/>
      <c r="C16" s="69" t="s">
        <v>47</v>
      </c>
      <c r="D16" s="69"/>
      <c r="E16" s="69"/>
      <c r="F16" s="92" t="s">
        <v>51</v>
      </c>
      <c r="G16" s="15" t="s">
        <v>7</v>
      </c>
      <c r="H16" s="26"/>
    </row>
    <row r="17" spans="1:8" x14ac:dyDescent="0.2">
      <c r="A17" s="89" t="s">
        <v>56</v>
      </c>
      <c r="B17" s="6"/>
      <c r="C17" s="69" t="s">
        <v>9</v>
      </c>
      <c r="D17" s="69"/>
      <c r="E17" s="69"/>
      <c r="F17" s="6"/>
      <c r="G17" s="8"/>
      <c r="H17" s="26"/>
    </row>
    <row r="18" spans="1:8" x14ac:dyDescent="0.2">
      <c r="A18" s="88" t="s">
        <v>17</v>
      </c>
      <c r="B18" s="6"/>
      <c r="C18" s="6" t="s">
        <v>6</v>
      </c>
      <c r="D18" s="6"/>
      <c r="E18" s="6"/>
      <c r="F18" s="6"/>
      <c r="G18" s="8"/>
      <c r="H18" s="26"/>
    </row>
    <row r="19" spans="1:8" x14ac:dyDescent="0.2">
      <c r="A19" s="89" t="s">
        <v>18</v>
      </c>
      <c r="B19" s="6"/>
      <c r="C19" s="69" t="s">
        <v>10</v>
      </c>
      <c r="D19" s="69"/>
      <c r="E19" s="69"/>
      <c r="F19" s="6"/>
      <c r="G19" s="8"/>
      <c r="H19" s="26"/>
    </row>
    <row r="20" spans="1:8" x14ac:dyDescent="0.2">
      <c r="A20" s="23" t="s">
        <v>20</v>
      </c>
      <c r="B20" s="49"/>
      <c r="C20" s="6" t="s">
        <v>6</v>
      </c>
      <c r="D20" s="6"/>
      <c r="E20" s="6"/>
      <c r="F20" s="6"/>
      <c r="G20" s="8"/>
      <c r="H20" s="26"/>
    </row>
    <row r="21" spans="1:8" x14ac:dyDescent="0.2">
      <c r="A21" s="23" t="s">
        <v>21</v>
      </c>
      <c r="B21" s="49"/>
      <c r="C21" s="25">
        <v>7000000</v>
      </c>
      <c r="D21" s="6"/>
      <c r="E21" s="6"/>
      <c r="F21" s="6"/>
      <c r="G21" s="8"/>
      <c r="H21" s="26"/>
    </row>
    <row r="22" spans="1:8" x14ac:dyDescent="0.2">
      <c r="A22" s="23" t="s">
        <v>22</v>
      </c>
      <c r="B22" s="49"/>
      <c r="C22" s="25">
        <v>1200000</v>
      </c>
      <c r="D22" s="6"/>
      <c r="E22" s="6"/>
      <c r="F22" s="6"/>
      <c r="G22" s="8"/>
      <c r="H22" s="26"/>
    </row>
    <row r="23" spans="1:8" ht="15" thickBot="1" x14ac:dyDescent="0.25">
      <c r="A23" s="24"/>
      <c r="B23" s="50"/>
      <c r="C23" s="9"/>
      <c r="D23" s="9"/>
      <c r="E23" s="9"/>
      <c r="F23" s="9"/>
      <c r="G23" s="16"/>
      <c r="H23" s="26"/>
    </row>
    <row r="24" spans="1:8" x14ac:dyDescent="0.2">
      <c r="A24" s="44"/>
      <c r="B24" s="44"/>
      <c r="C24" s="45"/>
      <c r="D24" s="45"/>
      <c r="E24" s="45"/>
      <c r="F24" s="26"/>
      <c r="G24" s="26"/>
      <c r="H24" s="26"/>
    </row>
    <row r="25" spans="1:8" x14ac:dyDescent="0.2">
      <c r="A25" s="51"/>
      <c r="B25" s="51"/>
      <c r="C25" s="52"/>
      <c r="D25" s="52"/>
      <c r="E25" s="52"/>
      <c r="F25" s="22"/>
      <c r="G25" s="22"/>
      <c r="H25" s="26"/>
    </row>
    <row r="26" spans="1:8" x14ac:dyDescent="0.2">
      <c r="A26" s="101" t="s">
        <v>25</v>
      </c>
      <c r="B26" s="102"/>
      <c r="C26" s="102"/>
      <c r="D26" s="102"/>
      <c r="E26" s="102"/>
      <c r="F26" s="102"/>
      <c r="G26" s="103"/>
      <c r="H26" s="26"/>
    </row>
    <row r="27" spans="1:8" s="26" customFormat="1" x14ac:dyDescent="0.2">
      <c r="A27" s="27"/>
      <c r="B27" s="10"/>
      <c r="C27" s="5"/>
      <c r="D27" s="5"/>
      <c r="E27" s="5"/>
      <c r="F27" s="82" t="s">
        <v>28</v>
      </c>
      <c r="G27" s="79">
        <v>0.4</v>
      </c>
    </row>
    <row r="28" spans="1:8" x14ac:dyDescent="0.2">
      <c r="A28" s="17"/>
      <c r="B28" s="10"/>
      <c r="C28" s="5"/>
      <c r="D28" s="5"/>
      <c r="E28" s="5"/>
      <c r="F28" s="28"/>
      <c r="G28" s="29"/>
      <c r="H28" s="26"/>
    </row>
    <row r="29" spans="1:8" x14ac:dyDescent="0.2">
      <c r="A29" s="93" t="s">
        <v>40</v>
      </c>
      <c r="B29" s="2"/>
      <c r="C29" s="41"/>
      <c r="D29" s="41"/>
      <c r="E29" s="77">
        <v>2500000</v>
      </c>
      <c r="F29" s="43"/>
      <c r="G29" s="80">
        <f>E29*0.4</f>
        <v>1000000</v>
      </c>
      <c r="H29" s="26"/>
    </row>
    <row r="30" spans="1:8" x14ac:dyDescent="0.2">
      <c r="A30" s="94" t="s">
        <v>39</v>
      </c>
      <c r="B30" s="43" t="s">
        <v>26</v>
      </c>
      <c r="C30" s="54">
        <v>0.02</v>
      </c>
      <c r="D30" t="s">
        <v>27</v>
      </c>
      <c r="E30" s="56">
        <v>4.4999999999999998E-2</v>
      </c>
      <c r="F30" s="12"/>
      <c r="G30" s="55"/>
      <c r="H30" s="26"/>
    </row>
    <row r="31" spans="1:8" x14ac:dyDescent="0.2">
      <c r="A31" s="94" t="s">
        <v>37</v>
      </c>
      <c r="B31" s="13" t="s">
        <v>3</v>
      </c>
      <c r="C31" s="56"/>
      <c r="D31" s="56"/>
      <c r="E31" s="56"/>
      <c r="F31" s="42"/>
      <c r="G31" s="53"/>
      <c r="H31" s="26"/>
    </row>
    <row r="32" spans="1:8" x14ac:dyDescent="0.2">
      <c r="A32" s="18"/>
      <c r="B32" s="2"/>
      <c r="C32" s="41"/>
      <c r="D32" s="41"/>
      <c r="E32" s="41"/>
      <c r="F32" s="43"/>
      <c r="G32" s="57"/>
      <c r="H32" s="26"/>
    </row>
    <row r="33" spans="1:8" x14ac:dyDescent="0.2">
      <c r="A33" s="18" t="s">
        <v>32</v>
      </c>
      <c r="B33" s="2"/>
      <c r="C33" s="41"/>
      <c r="D33" s="41"/>
      <c r="E33" s="77">
        <v>50000</v>
      </c>
      <c r="F33" s="12"/>
      <c r="G33" s="53"/>
      <c r="H33" s="26"/>
    </row>
    <row r="34" spans="1:8" x14ac:dyDescent="0.2">
      <c r="A34" s="18" t="s">
        <v>33</v>
      </c>
      <c r="B34" s="2"/>
      <c r="C34" s="56"/>
      <c r="D34" s="56"/>
      <c r="E34" s="97">
        <v>75000</v>
      </c>
      <c r="F34" s="14"/>
      <c r="G34" s="53"/>
      <c r="H34" s="26"/>
    </row>
    <row r="35" spans="1:8" x14ac:dyDescent="0.2">
      <c r="A35" s="19" t="s">
        <v>8</v>
      </c>
      <c r="B35" s="20"/>
      <c r="C35" s="58"/>
      <c r="D35" s="58"/>
      <c r="E35" s="59">
        <f>SUM(E33:E34)</f>
        <v>125000</v>
      </c>
      <c r="F35" s="59"/>
      <c r="G35" s="60"/>
      <c r="H35" s="26"/>
    </row>
    <row r="36" spans="1:8" x14ac:dyDescent="0.2">
      <c r="A36" s="3"/>
      <c r="B36" s="3"/>
      <c r="C36" s="41"/>
      <c r="D36" s="41"/>
      <c r="E36" s="41"/>
      <c r="F36" s="42"/>
      <c r="G36" s="12"/>
      <c r="H36" s="26"/>
    </row>
    <row r="37" spans="1:8" x14ac:dyDescent="0.2">
      <c r="A37" s="101" t="s">
        <v>29</v>
      </c>
      <c r="B37" s="102"/>
      <c r="C37" s="102"/>
      <c r="D37" s="102"/>
      <c r="E37" s="102"/>
      <c r="F37" s="102"/>
      <c r="G37" s="103"/>
      <c r="H37" s="26"/>
    </row>
    <row r="38" spans="1:8" x14ac:dyDescent="0.2">
      <c r="A38" s="21"/>
      <c r="B38" s="11"/>
      <c r="C38" s="41"/>
      <c r="D38" s="41"/>
      <c r="E38" s="41"/>
      <c r="H38" s="26"/>
    </row>
    <row r="39" spans="1:8" x14ac:dyDescent="0.2">
      <c r="A39" s="21"/>
      <c r="B39" s="11"/>
      <c r="C39" s="41"/>
      <c r="D39" s="41"/>
      <c r="E39" s="41"/>
      <c r="F39" s="42"/>
      <c r="G39" s="57"/>
      <c r="H39" s="26"/>
    </row>
    <row r="40" spans="1:8" s="32" customFormat="1" x14ac:dyDescent="0.2">
      <c r="A40" s="30" t="s">
        <v>41</v>
      </c>
      <c r="B40" s="99" t="s">
        <v>4</v>
      </c>
      <c r="C40" s="31">
        <v>100</v>
      </c>
      <c r="D40" s="100" t="s">
        <v>5</v>
      </c>
      <c r="E40" s="104">
        <f>((E35*100)/E29)*1.33%</f>
        <v>6.6500000000000004E-2</v>
      </c>
      <c r="F40" s="61"/>
      <c r="G40" s="62"/>
      <c r="H40" s="63"/>
    </row>
    <row r="41" spans="1:8" s="32" customFormat="1" x14ac:dyDescent="0.2">
      <c r="A41" s="33" t="s">
        <v>40</v>
      </c>
      <c r="B41" s="99"/>
      <c r="C41" s="64">
        <v>75</v>
      </c>
      <c r="D41" s="100"/>
      <c r="E41" s="104"/>
      <c r="F41" s="61"/>
      <c r="G41" s="62"/>
      <c r="H41" s="63"/>
    </row>
    <row r="42" spans="1:8" s="32" customFormat="1" x14ac:dyDescent="0.2">
      <c r="A42" s="33"/>
      <c r="B42" s="37"/>
      <c r="C42" s="64"/>
      <c r="D42" s="38"/>
      <c r="E42" s="39"/>
      <c r="F42" s="61"/>
      <c r="G42" s="62"/>
      <c r="H42" s="63"/>
    </row>
    <row r="43" spans="1:8" s="32" customFormat="1" x14ac:dyDescent="0.2">
      <c r="A43" s="34" t="s">
        <v>52</v>
      </c>
      <c r="B43" s="35"/>
      <c r="C43" s="65">
        <f>IF(E40&gt;G30,E30,IF(E40&lt;C30,C30,E40))</f>
        <v>4.4999999999999998E-2</v>
      </c>
      <c r="D43" s="64"/>
      <c r="E43" s="64"/>
      <c r="F43" s="61"/>
      <c r="G43" s="62"/>
      <c r="H43" s="63"/>
    </row>
    <row r="44" spans="1:8" s="32" customFormat="1" x14ac:dyDescent="0.2">
      <c r="A44" s="34" t="s">
        <v>48</v>
      </c>
      <c r="B44" s="35"/>
      <c r="C44" s="64"/>
      <c r="D44" s="64"/>
      <c r="E44" s="66">
        <f>E29*C43</f>
        <v>112500</v>
      </c>
      <c r="F44" s="67"/>
      <c r="G44" s="62"/>
      <c r="H44" s="63"/>
    </row>
    <row r="45" spans="1:8" s="32" customFormat="1" x14ac:dyDescent="0.2">
      <c r="A45" s="34" t="s">
        <v>36</v>
      </c>
      <c r="B45" s="35"/>
      <c r="C45" s="66">
        <v>70000</v>
      </c>
      <c r="D45" s="64"/>
      <c r="E45" s="66"/>
      <c r="F45" s="67"/>
      <c r="G45" s="62"/>
      <c r="H45" s="63"/>
    </row>
    <row r="46" spans="1:8" s="32" customFormat="1" ht="16.5" x14ac:dyDescent="0.2">
      <c r="A46" s="34" t="s">
        <v>42</v>
      </c>
      <c r="B46" s="35"/>
      <c r="C46" s="64"/>
      <c r="D46" s="64"/>
      <c r="E46" s="36">
        <v>90000</v>
      </c>
      <c r="F46" s="61"/>
      <c r="G46" s="62"/>
      <c r="H46" s="63"/>
    </row>
    <row r="47" spans="1:8" s="32" customFormat="1" x14ac:dyDescent="0.2">
      <c r="A47" s="34"/>
      <c r="B47" s="35"/>
      <c r="C47" s="64"/>
      <c r="D47" s="64"/>
      <c r="E47" s="66"/>
      <c r="F47" s="61"/>
      <c r="G47" s="62"/>
      <c r="H47" s="63"/>
    </row>
    <row r="48" spans="1:8" x14ac:dyDescent="0.2">
      <c r="A48" s="6" t="s">
        <v>34</v>
      </c>
      <c r="B48" s="6"/>
      <c r="C48" s="6"/>
      <c r="D48" s="6"/>
      <c r="E48" s="78">
        <f>+MAX(E44,C45)-E46</f>
        <v>22500</v>
      </c>
      <c r="F48" s="70" t="s">
        <v>53</v>
      </c>
      <c r="G48" s="81">
        <f>E48*G27</f>
        <v>9000</v>
      </c>
      <c r="H48" s="26"/>
    </row>
    <row r="49" spans="1:8" x14ac:dyDescent="0.2">
      <c r="A49" s="21"/>
      <c r="B49" s="3"/>
      <c r="C49" s="41"/>
      <c r="D49" s="41"/>
      <c r="E49" s="41"/>
      <c r="F49" s="43"/>
      <c r="G49" s="57"/>
      <c r="H49" s="26"/>
    </row>
    <row r="50" spans="1:8" x14ac:dyDescent="0.2">
      <c r="A50" s="43"/>
      <c r="B50" s="43"/>
      <c r="C50" s="43"/>
      <c r="D50" s="43"/>
      <c r="E50" s="43"/>
      <c r="F50" s="43"/>
      <c r="G50" s="43"/>
      <c r="H50" s="26"/>
    </row>
    <row r="51" spans="1:8" x14ac:dyDescent="0.2">
      <c r="A51" s="96" t="s">
        <v>43</v>
      </c>
      <c r="B51" s="26"/>
      <c r="C51" s="26"/>
      <c r="D51" s="26"/>
      <c r="E51" s="26"/>
      <c r="F51" s="26"/>
      <c r="G51" s="26"/>
      <c r="H51" s="26"/>
    </row>
    <row r="52" spans="1:8" x14ac:dyDescent="0.2">
      <c r="A52" s="26"/>
      <c r="B52" s="26"/>
      <c r="C52" s="26"/>
      <c r="D52" s="26"/>
      <c r="E52" s="26"/>
      <c r="F52" s="26"/>
      <c r="G52" s="26"/>
      <c r="H52" s="26"/>
    </row>
    <row r="53" spans="1:8" x14ac:dyDescent="0.2">
      <c r="A53" s="26"/>
      <c r="B53" s="26"/>
      <c r="C53" s="26"/>
      <c r="D53" s="26"/>
      <c r="E53" s="26"/>
      <c r="F53" s="26"/>
      <c r="G53" s="26"/>
      <c r="H53" s="26"/>
    </row>
    <row r="54" spans="1:8" x14ac:dyDescent="0.2">
      <c r="A54" s="82" t="s">
        <v>12</v>
      </c>
      <c r="B54" s="85"/>
      <c r="C54" s="82"/>
      <c r="D54" s="26"/>
      <c r="E54" s="26"/>
      <c r="F54" s="26"/>
      <c r="G54" s="26"/>
      <c r="H54" s="26"/>
    </row>
  </sheetData>
  <mergeCells count="7">
    <mergeCell ref="A3:G3"/>
    <mergeCell ref="B40:B41"/>
    <mergeCell ref="D40:D41"/>
    <mergeCell ref="A26:G26"/>
    <mergeCell ref="E40:E41"/>
    <mergeCell ref="A37:G37"/>
    <mergeCell ref="A4:E5"/>
  </mergeCells>
  <pageMargins left="0.7" right="0.7" top="0.75" bottom="0.75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dcmitype/"/>
    <ds:schemaRef ds:uri="147cc774-c882-4083-a59a-a91696afb8dd"/>
    <ds:schemaRef ds:uri="http://schemas.openxmlformats.org/package/2006/metadata/core-properties"/>
    <ds:schemaRef ds:uri="d6b3294d-d0ac-402f-8738-58b01d6ec124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Variable</vt:lpstr>
      <vt:lpstr>'Ajustement XL Variable'!Print_Area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2021-10-07T08:31:11Z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2021-10-07T08:31:10Z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